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ommuneasker.sharepoint.com/sites/arb-seksjonanskaffelser/Delte dokumenter/General/01 Anskaffelser/Konkrete anskaffelser/2026/26-092 Billettsystem Asker og Bærum Kulturhus/"/>
    </mc:Choice>
  </mc:AlternateContent>
  <xr:revisionPtr revIDLastSave="0" documentId="8_{DD577C27-EF0A-4A3C-BE6A-26F53A09E5A8}" xr6:coauthVersionLast="47" xr6:coauthVersionMax="47" xr10:uidLastSave="{00000000-0000-0000-0000-000000000000}"/>
  <bookViews>
    <workbookView xWindow="25260" yWindow="-18915" windowWidth="20445" windowHeight="16920" xr2:uid="{00000000-000D-0000-FFFF-FFFF00000000}"/>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8" i="1" l="1"/>
  <c r="D70" i="1"/>
  <c r="D58" i="1"/>
  <c r="D32" i="1"/>
  <c r="B10" i="1" l="1"/>
  <c r="B22" i="1" s="1"/>
  <c r="B9" i="1"/>
  <c r="D9" i="1" s="1"/>
  <c r="D21" i="1"/>
  <c r="B15" i="1"/>
  <c r="B11" i="1"/>
  <c r="D11" i="1" s="1"/>
  <c r="D82" i="1"/>
  <c r="D83" i="1"/>
  <c r="D84" i="1"/>
  <c r="D85" i="1"/>
  <c r="D81" i="1"/>
  <c r="D10" i="1" l="1"/>
  <c r="D96" i="1"/>
  <c r="D95" i="1"/>
  <c r="D94" i="1"/>
  <c r="D93" i="1"/>
  <c r="D72" i="1"/>
  <c r="D71" i="1"/>
  <c r="D66" i="1"/>
  <c r="D65" i="1"/>
  <c r="D64" i="1"/>
  <c r="D51" i="1"/>
  <c r="D46" i="1"/>
  <c r="D42" i="1"/>
  <c r="D38" i="1"/>
  <c r="D37" i="1"/>
  <c r="D36" i="1"/>
  <c r="D31" i="1"/>
  <c r="D30" i="1"/>
  <c r="D29" i="1"/>
  <c r="D25" i="1"/>
  <c r="D24" i="1"/>
  <c r="D23" i="1"/>
  <c r="D22" i="1"/>
  <c r="D16" i="1"/>
  <c r="D15" i="1"/>
</calcChain>
</file>

<file path=xl/sharedStrings.xml><?xml version="1.0" encoding="utf-8"?>
<sst xmlns="http://schemas.openxmlformats.org/spreadsheetml/2006/main" count="105" uniqueCount="72">
  <si>
    <t xml:space="preserve">Bilag 3 - PRIS OG PRISBESTEMMELSER </t>
  </si>
  <si>
    <t xml:space="preserve">Leverandør: </t>
  </si>
  <si>
    <t>Alle priser og nærmere betingelser for det vederlaget som skal betales for Leverandørens ytelser, uavhengig av om det belastes billettkjøper eller Oppdragsgivere, skal fremgå i dette bilaget og oppgis i norske kroner eks. merverdiavgift.
Priser som legges inn i dette prisskjemaet blir lagt til grunn for evaluering av kostnader. Likeledes vil kostnader som ikke er lagt inn i prisskjemaet, ikke kunne faktureres for.
Oppdragsgiver har lagt til grunn forventninger om volum som ikke kan anses bindende for fremtidig omsetning. Forventningstall kan avvike.
Ansvaret for at tilbudet er korrekt priset ligger hos Leverandør. Dersom det tilkommer utgifter som ikke er spesifisert, er disse ikke vedkommende for Oppdragsgiver.
Leverandør dekker selv alle egne utlegg i forbindelse med inngåelse, utførelse og avslutning av kontrakten. Oppdragsgiverne dekker ingen reise- og diettkostnader. Reisetid kan ikke faktureres.
Kortavgifter for alle transaksjoner skal betales av Oppdragsgiver, noe som innebærer at all omsetning tilfaller Oppdragsgiver. Leverandør fakturerer Oppdragsgiver i ettertid for de angitte priser.</t>
  </si>
  <si>
    <t>Vederlag</t>
  </si>
  <si>
    <t>Pris (oppgis i NOK eks mva)</t>
  </si>
  <si>
    <t>Oppdragsgiverne skal betale en pris per solgte billett til Leverandør for billetter som utstedes via billettsystemet.
Oppdragsgiver foretrekker at det ikke er noen kostnader forbundet med salg av fribilletter. 
Prisen inkluderer alle kostnader for kjøp av billett, inkludert nedlasting av alle typer billetter (f.eks mobilbilletter).</t>
  </si>
  <si>
    <t>Beskrivelse</t>
  </si>
  <si>
    <t>Forventet volum pr år</t>
  </si>
  <si>
    <t>Pris eks. mva.</t>
  </si>
  <si>
    <t>Sum til evaluering</t>
  </si>
  <si>
    <t>Pris pr billett solgt fra oppdragsgiveres egne billettluker (in-house)</t>
  </si>
  <si>
    <t>Pris pr billett solgt fra digitale løsninger (on-line)</t>
  </si>
  <si>
    <t>Pris pr kr 0,- billett/fribillett</t>
  </si>
  <si>
    <t>Gavekort og produkter</t>
  </si>
  <si>
    <t xml:space="preserve">Beskriv modellen for kostnader for oppdragsgiver for salg av gavekort og produkter, hvis dette tilbys. Ref. til eventuelt vedlegg her: </t>
  </si>
  <si>
    <t>Pris/andel</t>
  </si>
  <si>
    <t>Pris pr gavekort - angis som pris pr stk</t>
  </si>
  <si>
    <t xml:space="preserve">Pris pr produkt (f.eks brosjyrer , poppcorn, vin etc.) </t>
  </si>
  <si>
    <t>Merk: Skriv prosent som desimal (f.eks. 0,10 for 10%). Forventet salg for produkter kan endres i H1.</t>
  </si>
  <si>
    <t>Andre avgifter</t>
  </si>
  <si>
    <r>
      <rPr>
        <sz val="10"/>
        <color rgb="FF000000"/>
        <rFont val="Aptos"/>
        <family val="2"/>
      </rPr>
      <t xml:space="preserve">Dersom leverandør tar avgifter eller servicegebyr for andre tjenester enn det som er spesifisert (eksempelvis reprint av billetter, postutsendelse, fakturering eller tilsvarende), eller dersom det tilkommer toll eller andre avgifter på oppgitte priser skal dette spesifiseres her. </t>
    </r>
    <r>
      <rPr>
        <b/>
        <sz val="10"/>
        <color rgb="FF000000"/>
        <rFont val="Aptos"/>
        <family val="2"/>
      </rPr>
      <t>Oppdragsgiver må for evt kostnader som påløper her, gjøre et forsvarlig estimat av omfanget.</t>
    </r>
  </si>
  <si>
    <t>Forventet volum</t>
  </si>
  <si>
    <t xml:space="preserve">SMS til kunder via bilettsystem </t>
  </si>
  <si>
    <t>E-post til publikum - før og eller etter arrangement</t>
  </si>
  <si>
    <t>Lisenser</t>
  </si>
  <si>
    <r>
      <rPr>
        <sz val="10"/>
        <color rgb="FF000000"/>
        <rFont val="Aptos"/>
        <family val="2"/>
      </rPr>
      <t xml:space="preserve">Dersom lisenser ikke er kostnadsfritt tilgjengelig for Oppdragsgiverne i avtaleperioden, skal dette spesifiseres her. Spesifiser om avgiften gjelder for hver bruker eller for hvert kulturhus. Oppdragsgiver legger i utgangspunktet til grunn at det er en lisens for hvert kulturhus, som gjøres gjeldende over fire år (dvs. 2 kulturhus x 4 år = 8 lisenser). 
</t>
    </r>
    <r>
      <rPr>
        <b/>
        <sz val="10"/>
        <color rgb="FF000000"/>
        <rFont val="Aptos"/>
        <family val="2"/>
      </rPr>
      <t xml:space="preserve">Spessifiser her: 
</t>
    </r>
  </si>
  <si>
    <t>Pris pr år eks. mva</t>
  </si>
  <si>
    <t>Antall brukere/lisenser - admin.nivå</t>
  </si>
  <si>
    <t>Antall brukere/lesetilgang</t>
  </si>
  <si>
    <t>Programvare</t>
  </si>
  <si>
    <t>Beskrivelse av Programvare</t>
  </si>
  <si>
    <t>Pris pr år ekskl mva</t>
  </si>
  <si>
    <t>Samme prinsipp som for lisenser:
Oppdragsgiver legger til grunn at programvarelisens gjelder for hvert kulturhus over fire år (dvs. 2 kulturhus x 4 år )</t>
  </si>
  <si>
    <t xml:space="preserve">Programvarelisens pr kulturhus pr år </t>
  </si>
  <si>
    <t>Implementering, oppsett og flytting av arrangements- og kundedata</t>
  </si>
  <si>
    <t>Oppdragsgiver ønsker i utgangspunktet at implementering skal være kostnadsfritt.
Dersom ikke, skal timepris og antall timer for implementering oppgis her. Antall timer er maximalt anslag. Timer utover dette skal ikke belastes oppdragsgiver.</t>
  </si>
  <si>
    <t>Beskrivelse av Tjeneste</t>
  </si>
  <si>
    <t>Volum (timer)</t>
  </si>
  <si>
    <t>Timepris eks. mva.</t>
  </si>
  <si>
    <t>Timer inkludert i tilbudet</t>
  </si>
  <si>
    <t>(oppgi antall)</t>
  </si>
  <si>
    <t>Support</t>
  </si>
  <si>
    <t>Oppdragsgiver ønsker i utgangspunktet at support skal være kostnadsfritt i hele kontraktsperioden.
Dersom ikke, skal timepris for support oppgis her, samt hvilken type support som faktureres. 
Forventet volum: 40 timer pr kulturhus, totalt 80 timer.</t>
  </si>
  <si>
    <t>Forventet volum (timer)</t>
  </si>
  <si>
    <t>Timepris for support (40 t pr kulturhus, est. 80 t/år)</t>
  </si>
  <si>
    <t>Billetter</t>
  </si>
  <si>
    <t>Oppdragsgiver ønsker at leverandørens standardbilletter skal leveres kostnadsfritt.
Dersom Oppdragsgiver faktureres for utforming/branding av egne billetter, skal dette oppgis her.</t>
  </si>
  <si>
    <t>Timepris/Pris ekskl mva</t>
  </si>
  <si>
    <t>Hvis kunden faktureres for utforming/branding av billetter</t>
  </si>
  <si>
    <t>Tilpasninger og installasjoner mv</t>
  </si>
  <si>
    <t>Integrasjoner</t>
  </si>
  <si>
    <t>Volum / timer</t>
  </si>
  <si>
    <t>Pris ekskl mva</t>
  </si>
  <si>
    <t xml:space="preserve">Dagens integrasjoner inn og ut av billettsystemet skal for begge oppgradisgivere være operativt fra oppstartsdato. </t>
  </si>
  <si>
    <t xml:space="preserve">
Dersom integrasjonene ikke leveres kostnadsfritt, skal leverandøren oppgi samlet pris for oppsett, testing og ferdigstilling av alle integrasjonene som er nødvendige for begge oppdragsgivere ved oppstart.
Prisen skal oppgis som en totalpris og skal omfatte alle kostnader knyttet til etablering av integrasjonene. Det skal ikke kunne påløpe ytterligere kostnader for oppdragsgiver ut over det som oppgis her.
Følgende integrasjoner legges til grunn:
Bærum kommune: Yesplan, Optimizely, Make, Scala og Unit 4  
Asker kommune: Optimizely, Scala, Mailchimp og Unit 4</t>
  </si>
  <si>
    <t>Billettprintere og skannere</t>
  </si>
  <si>
    <t>Oppdragsgiver legger til grunn:
Hvis ikke kostnadsfritt inkludert, oppgis pris pr printer pr år. Det estimeres seks printere (fire til Bærum og to til Asker)</t>
  </si>
  <si>
    <t>Beskrivelse av utstyr</t>
  </si>
  <si>
    <t>Volum</t>
  </si>
  <si>
    <t xml:space="preserve">Dagens printere: Godex DT4X.  </t>
  </si>
  <si>
    <t>Adgangskontroll</t>
  </si>
  <si>
    <t xml:space="preserve">Dersom adgangskontroll, herunder teknisk utstyr som skanner, ikke er
inkludert i tilbudet skal dette prises. Hvis skjema ikke er fylt ut oppfattes alt utstyr som er tilgjengelig for adgangkontroll som kostnadsfritt inkludert i leveransen. Skannerne skal være av siste modell, og ikke være utgått eller erstattet av nye versjoner. Det estimeres åtte scannere (fire til Bærum og fire til Asker). </t>
  </si>
  <si>
    <t>Skannere mv.</t>
  </si>
  <si>
    <t>Eiendomsrett til utstyr / leie av utstyr og Andre kostnader</t>
  </si>
  <si>
    <t xml:space="preserve">Leverandør skal som hovedregel stille alt utstyr som Oppdragsgiverne trenger for å benytte billettsystemet kostnadsfritt til rådighet for Oppdragsgiverne og deres samarbeidspartnere innen salg. </t>
  </si>
  <si>
    <t xml:space="preserve">Leverandør er eier av utstyret og har ansvar for forsikring (inkludert tap, tyveri og skade med eventuelle egenandeler), forsendelser, vedlikehold, oppgraderinger, oppdateringer og alle andre kostnader knyttet til utstyret. </t>
  </si>
  <si>
    <t>Etter kontraktens utløp skal utstyret, dersom Leverandøren ønsker det, returneres fra Kunde til Leverandør for Leverandørs regning.</t>
  </si>
  <si>
    <t>Dersom utstyr ikke er kostnadsfritt tilgjengelig i avtalen, skal Leverandør spesifisere priser for leie av alt nødvendig utstyr som kreves for å utføre tjenesten.</t>
  </si>
  <si>
    <t>Andre kostnader</t>
  </si>
  <si>
    <t>Dersom leverandør har kostnader som er ikke er spesifisert andre steder i dette bilag skal dette spesifiseres her.</t>
  </si>
  <si>
    <t>Sum</t>
  </si>
  <si>
    <t>Totalt tum til evaluering: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</si>
</sst>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x14ac:knownFonts="1">
    <font>
      <sz val="11"/>
      <color theme="1"/>
      <name val="Calibri"/>
      <family val="2"/>
      <scheme val="minor"/>
    </font>
    <font>
      <sz val="11"/>
      <color theme="1"/>
      <name val="Calibri"/>
      <family val="2"/>
      <scheme val="minor"/>
    </font>
    <font>
      <b/>
      <sz val="14"/>
      <name val="Aptos"/>
      <family val="2"/>
    </font>
    <font>
      <sz val="14"/>
      <color theme="1"/>
      <name val="Aptos"/>
      <family val="2"/>
    </font>
    <font>
      <sz val="11"/>
      <color theme="1"/>
      <name val="Aptos"/>
      <family val="2"/>
    </font>
    <font>
      <b/>
      <sz val="11"/>
      <name val="Aptos"/>
      <family val="2"/>
    </font>
    <font>
      <sz val="11"/>
      <name val="Aptos"/>
      <family val="2"/>
    </font>
    <font>
      <b/>
      <sz val="12"/>
      <name val="Aptos"/>
      <family val="2"/>
    </font>
    <font>
      <sz val="8"/>
      <color theme="1"/>
      <name val="Aptos"/>
      <family val="2"/>
    </font>
    <font>
      <b/>
      <sz val="12"/>
      <color theme="1"/>
      <name val="Aptos"/>
      <family val="2"/>
    </font>
    <font>
      <sz val="9"/>
      <color theme="1"/>
      <name val="Aptos"/>
      <family val="2"/>
    </font>
    <font>
      <sz val="10"/>
      <color theme="1"/>
      <name val="Aptos"/>
      <family val="2"/>
    </font>
    <font>
      <b/>
      <sz val="11"/>
      <color theme="1"/>
      <name val="Aptos"/>
      <family val="2"/>
    </font>
    <font>
      <b/>
      <sz val="14"/>
      <color theme="3"/>
      <name val="Aptos"/>
      <family val="2"/>
    </font>
    <font>
      <b/>
      <sz val="18"/>
      <name val="Aptos"/>
      <family val="2"/>
    </font>
    <font>
      <b/>
      <sz val="18"/>
      <color theme="3"/>
      <name val="Aptos"/>
      <family val="2"/>
    </font>
    <font>
      <sz val="10"/>
      <color rgb="FF000000"/>
      <name val="Aptos"/>
      <family val="2"/>
    </font>
    <font>
      <b/>
      <sz val="10"/>
      <color rgb="FF000000"/>
      <name val="Aptos"/>
      <family val="2"/>
    </font>
    <font>
      <sz val="11"/>
      <color rgb="FF000000"/>
      <name val="Aptos"/>
      <family val="2"/>
    </font>
  </fonts>
  <fills count="9">
    <fill>
      <patternFill patternType="none"/>
    </fill>
    <fill>
      <patternFill patternType="gray125"/>
    </fill>
    <fill>
      <patternFill patternType="solid">
        <fgColor rgb="FFF2F2F2"/>
        <bgColor rgb="FFF2F2F2"/>
      </patternFill>
    </fill>
    <fill>
      <patternFill patternType="solid">
        <fgColor rgb="FFD9E1F2"/>
        <bgColor rgb="FFD9E1F2"/>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
    <xf numFmtId="0" fontId="0" fillId="0" borderId="0"/>
    <xf numFmtId="164" fontId="1" fillId="0" borderId="0" applyFont="0" applyFill="0" applyBorder="0" applyAlignment="0" applyProtection="0"/>
  </cellStyleXfs>
  <cellXfs count="101">
    <xf numFmtId="0" fontId="0" fillId="0" borderId="0" xfId="0"/>
    <xf numFmtId="0" fontId="4" fillId="0" borderId="0" xfId="0" applyFont="1"/>
    <xf numFmtId="0" fontId="5" fillId="0" borderId="0" xfId="0" applyFont="1"/>
    <xf numFmtId="4" fontId="4" fillId="0" borderId="0" xfId="0" applyNumberFormat="1" applyFont="1"/>
    <xf numFmtId="0" fontId="4" fillId="0" borderId="1" xfId="0" applyFont="1" applyBorder="1"/>
    <xf numFmtId="0" fontId="5" fillId="3" borderId="1" xfId="0" applyFont="1" applyFill="1" applyBorder="1" applyAlignment="1">
      <alignment horizontal="center"/>
    </xf>
    <xf numFmtId="0" fontId="4" fillId="0" borderId="3" xfId="0" applyFont="1" applyBorder="1"/>
    <xf numFmtId="0" fontId="5" fillId="3" borderId="9" xfId="0" applyFont="1" applyFill="1" applyBorder="1" applyAlignment="1">
      <alignment horizontal="center"/>
    </xf>
    <xf numFmtId="0" fontId="8" fillId="0" borderId="0" xfId="0" applyFont="1" applyAlignment="1">
      <alignment vertical="center" wrapText="1"/>
    </xf>
    <xf numFmtId="0" fontId="5" fillId="3" borderId="2" xfId="0" applyFont="1" applyFill="1" applyBorder="1" applyAlignment="1">
      <alignment horizontal="center"/>
    </xf>
    <xf numFmtId="0" fontId="5" fillId="3" borderId="7" xfId="0" applyFont="1" applyFill="1" applyBorder="1" applyAlignment="1">
      <alignment horizontal="center"/>
    </xf>
    <xf numFmtId="164" fontId="5" fillId="3" borderId="1" xfId="1" applyFont="1" applyFill="1" applyBorder="1" applyAlignment="1">
      <alignment horizontal="center"/>
    </xf>
    <xf numFmtId="164" fontId="5" fillId="3" borderId="7" xfId="1" applyFont="1" applyFill="1" applyBorder="1" applyAlignment="1">
      <alignment horizontal="center"/>
    </xf>
    <xf numFmtId="164" fontId="4" fillId="0" borderId="0" xfId="1" applyFont="1" applyFill="1" applyBorder="1"/>
    <xf numFmtId="164" fontId="5" fillId="3" borderId="9" xfId="1" applyFont="1" applyFill="1" applyBorder="1" applyAlignment="1">
      <alignment horizontal="center"/>
    </xf>
    <xf numFmtId="164" fontId="4" fillId="0" borderId="1" xfId="1" applyFont="1" applyBorder="1"/>
    <xf numFmtId="164" fontId="4" fillId="0" borderId="0" xfId="1" applyFont="1"/>
    <xf numFmtId="164" fontId="5" fillId="3" borderId="4" xfId="1" applyFont="1" applyFill="1" applyBorder="1" applyAlignment="1">
      <alignment horizontal="center"/>
    </xf>
    <xf numFmtId="164" fontId="4" fillId="0" borderId="4" xfId="1" applyFont="1" applyBorder="1"/>
    <xf numFmtId="164" fontId="4" fillId="0" borderId="11" xfId="1" applyFont="1" applyBorder="1"/>
    <xf numFmtId="0" fontId="8" fillId="0" borderId="0" xfId="0" applyFont="1" applyAlignment="1">
      <alignment horizontal="left" vertical="center"/>
    </xf>
    <xf numFmtId="164" fontId="4" fillId="0" borderId="0" xfId="1" applyFont="1" applyBorder="1"/>
    <xf numFmtId="164" fontId="4" fillId="0" borderId="10" xfId="1" applyFont="1" applyBorder="1"/>
    <xf numFmtId="0" fontId="4" fillId="0" borderId="8" xfId="0" applyFont="1" applyBorder="1"/>
    <xf numFmtId="0" fontId="4" fillId="0" borderId="1" xfId="0" applyFont="1" applyBorder="1" applyAlignment="1">
      <alignment wrapText="1"/>
    </xf>
    <xf numFmtId="0" fontId="5" fillId="3" borderId="8" xfId="0" applyFont="1" applyFill="1" applyBorder="1" applyAlignment="1">
      <alignment horizontal="center"/>
    </xf>
    <xf numFmtId="164" fontId="5" fillId="3" borderId="8" xfId="1" applyFont="1" applyFill="1" applyBorder="1" applyAlignment="1">
      <alignment horizontal="center"/>
    </xf>
    <xf numFmtId="0" fontId="9" fillId="0" borderId="0" xfId="0" applyFont="1"/>
    <xf numFmtId="0" fontId="4" fillId="4" borderId="1" xfId="0" applyFont="1" applyFill="1" applyBorder="1"/>
    <xf numFmtId="0" fontId="2" fillId="0" borderId="0" xfId="0" applyFont="1"/>
    <xf numFmtId="0" fontId="3" fillId="0" borderId="0" xfId="0" applyFont="1"/>
    <xf numFmtId="0" fontId="4" fillId="4" borderId="0" xfId="0" applyFont="1" applyFill="1"/>
    <xf numFmtId="164" fontId="4" fillId="4" borderId="1" xfId="1" applyFont="1" applyFill="1" applyBorder="1"/>
    <xf numFmtId="0" fontId="13" fillId="0" borderId="0" xfId="0" applyFont="1"/>
    <xf numFmtId="0" fontId="14" fillId="0" borderId="0" xfId="0" applyFont="1"/>
    <xf numFmtId="0" fontId="11" fillId="4" borderId="0" xfId="0" applyFont="1" applyFill="1" applyAlignment="1">
      <alignment horizontal="left" vertical="center"/>
    </xf>
    <xf numFmtId="0" fontId="15" fillId="0" borderId="0" xfId="0" applyFont="1"/>
    <xf numFmtId="0" fontId="4" fillId="4" borderId="3" xfId="0" applyFont="1" applyFill="1" applyBorder="1"/>
    <xf numFmtId="164" fontId="4" fillId="4" borderId="3" xfId="1" applyFont="1" applyFill="1" applyBorder="1"/>
    <xf numFmtId="0" fontId="12" fillId="4" borderId="1" xfId="0" applyFont="1" applyFill="1" applyBorder="1"/>
    <xf numFmtId="164" fontId="12" fillId="4" borderId="1" xfId="1" applyFont="1" applyFill="1" applyBorder="1"/>
    <xf numFmtId="0" fontId="5" fillId="3" borderId="1" xfId="0" applyFont="1" applyFill="1" applyBorder="1" applyAlignment="1">
      <alignment horizontal="left"/>
    </xf>
    <xf numFmtId="0" fontId="4" fillId="0" borderId="0" xfId="0" applyFont="1" applyAlignment="1">
      <alignment horizontal="left"/>
    </xf>
    <xf numFmtId="0" fontId="8" fillId="4" borderId="0" xfId="0" applyFont="1" applyFill="1" applyAlignment="1">
      <alignment horizontal="left" vertical="center"/>
    </xf>
    <xf numFmtId="0" fontId="8" fillId="4" borderId="7" xfId="0" applyFont="1" applyFill="1" applyBorder="1" applyAlignment="1">
      <alignment horizontal="left" vertical="center" wrapText="1"/>
    </xf>
    <xf numFmtId="164" fontId="4" fillId="4" borderId="0" xfId="1" applyFont="1" applyFill="1"/>
    <xf numFmtId="0" fontId="5" fillId="3" borderId="8" xfId="0" applyFont="1" applyFill="1" applyBorder="1" applyAlignment="1">
      <alignment horizontal="left"/>
    </xf>
    <xf numFmtId="0" fontId="4" fillId="4" borderId="8" xfId="0" applyFont="1" applyFill="1" applyBorder="1"/>
    <xf numFmtId="0" fontId="5" fillId="3" borderId="1" xfId="0" applyFont="1" applyFill="1" applyBorder="1" applyAlignment="1">
      <alignment horizontal="center" wrapText="1"/>
    </xf>
    <xf numFmtId="0" fontId="5" fillId="6" borderId="1" xfId="0" applyFont="1" applyFill="1" applyBorder="1" applyAlignment="1">
      <alignment horizontal="center"/>
    </xf>
    <xf numFmtId="0" fontId="4" fillId="4" borderId="4" xfId="0" applyFont="1" applyFill="1" applyBorder="1"/>
    <xf numFmtId="164" fontId="4" fillId="0" borderId="3" xfId="1" applyFont="1" applyBorder="1"/>
    <xf numFmtId="0" fontId="8" fillId="4" borderId="0" xfId="0" applyFont="1" applyFill="1" applyAlignment="1">
      <alignment horizontal="left" vertical="center" wrapText="1"/>
    </xf>
    <xf numFmtId="164" fontId="4" fillId="7" borderId="1" xfId="1" applyFont="1" applyFill="1" applyBorder="1"/>
    <xf numFmtId="164" fontId="4" fillId="7" borderId="8" xfId="1" applyFont="1" applyFill="1" applyBorder="1"/>
    <xf numFmtId="164" fontId="4" fillId="7" borderId="3" xfId="1" applyFont="1" applyFill="1" applyBorder="1"/>
    <xf numFmtId="164" fontId="12" fillId="7" borderId="1" xfId="1" applyFont="1" applyFill="1" applyBorder="1"/>
    <xf numFmtId="0" fontId="14" fillId="0" borderId="20" xfId="0" applyFont="1" applyBorder="1"/>
    <xf numFmtId="0" fontId="3" fillId="0" borderId="20" xfId="0" applyFont="1" applyBorder="1"/>
    <xf numFmtId="0" fontId="4" fillId="0" borderId="20" xfId="0" applyFont="1" applyBorder="1"/>
    <xf numFmtId="164" fontId="4" fillId="4" borderId="4" xfId="1" applyFont="1" applyFill="1" applyBorder="1"/>
    <xf numFmtId="0" fontId="4" fillId="7" borderId="1" xfId="0" applyFont="1" applyFill="1" applyBorder="1"/>
    <xf numFmtId="0" fontId="18" fillId="0" borderId="1" xfId="0" applyFont="1" applyBorder="1" applyAlignment="1">
      <alignment wrapText="1"/>
    </xf>
    <xf numFmtId="164" fontId="5" fillId="8" borderId="22" xfId="1" applyFont="1" applyFill="1" applyBorder="1"/>
    <xf numFmtId="164" fontId="5" fillId="8" borderId="23" xfId="1" applyFont="1" applyFill="1" applyBorder="1"/>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12" fillId="4" borderId="18" xfId="0" applyFont="1" applyFill="1" applyBorder="1" applyAlignment="1">
      <alignment horizontal="center"/>
    </xf>
    <xf numFmtId="0" fontId="12" fillId="4" borderId="0" xfId="0" applyFont="1" applyFill="1" applyAlignment="1">
      <alignment horizontal="center"/>
    </xf>
    <xf numFmtId="0" fontId="12" fillId="4" borderId="19" xfId="0" applyFont="1" applyFill="1" applyBorder="1" applyAlignment="1">
      <alignment horizontal="center"/>
    </xf>
    <xf numFmtId="0" fontId="12" fillId="4" borderId="12" xfId="0" applyFont="1" applyFill="1" applyBorder="1" applyAlignment="1">
      <alignment horizontal="center"/>
    </xf>
    <xf numFmtId="0" fontId="12" fillId="4" borderId="20" xfId="0" applyFont="1" applyFill="1" applyBorder="1" applyAlignment="1">
      <alignment horizontal="center"/>
    </xf>
    <xf numFmtId="0" fontId="12" fillId="4" borderId="21" xfId="0" applyFont="1" applyFill="1" applyBorder="1" applyAlignment="1">
      <alignment horizontal="center"/>
    </xf>
    <xf numFmtId="0" fontId="11" fillId="4" borderId="3" xfId="0" applyFont="1" applyFill="1" applyBorder="1" applyAlignment="1">
      <alignment horizontal="left" vertical="center" wrapText="1"/>
    </xf>
    <xf numFmtId="0" fontId="11" fillId="4" borderId="3" xfId="0" applyFont="1" applyFill="1" applyBorder="1" applyAlignment="1">
      <alignment horizontal="left" vertical="center"/>
    </xf>
    <xf numFmtId="0" fontId="7" fillId="2" borderId="9" xfId="0" applyFont="1" applyFill="1" applyBorder="1" applyAlignment="1">
      <alignment vertical="center"/>
    </xf>
    <xf numFmtId="0" fontId="4" fillId="0" borderId="9" xfId="0" applyFont="1" applyBorder="1"/>
    <xf numFmtId="0" fontId="7" fillId="2" borderId="1" xfId="0" applyFont="1" applyFill="1" applyBorder="1" applyAlignment="1">
      <alignment vertical="center"/>
    </xf>
    <xf numFmtId="0" fontId="4" fillId="0" borderId="1" xfId="0" applyFont="1" applyBorder="1"/>
    <xf numFmtId="0" fontId="4" fillId="0" borderId="4" xfId="0" applyFont="1" applyBorder="1"/>
    <xf numFmtId="0" fontId="7" fillId="2" borderId="3" xfId="0" applyFont="1" applyFill="1" applyBorder="1" applyAlignment="1">
      <alignment vertical="center"/>
    </xf>
    <xf numFmtId="0" fontId="4" fillId="0" borderId="3" xfId="0" applyFont="1" applyBorder="1"/>
    <xf numFmtId="0" fontId="9" fillId="4" borderId="1" xfId="0" applyFont="1" applyFill="1" applyBorder="1" applyAlignment="1">
      <alignment vertical="center"/>
    </xf>
    <xf numFmtId="0" fontId="4" fillId="4" borderId="1" xfId="0" applyFont="1" applyFill="1" applyBorder="1"/>
    <xf numFmtId="0" fontId="11" fillId="4" borderId="13" xfId="0" applyFont="1" applyFill="1" applyBorder="1" applyAlignment="1">
      <alignment horizontal="left" vertical="center" wrapText="1"/>
    </xf>
    <xf numFmtId="0" fontId="11" fillId="4" borderId="14" xfId="0" applyFont="1" applyFill="1" applyBorder="1" applyAlignment="1">
      <alignment horizontal="left" vertical="center" wrapText="1"/>
    </xf>
    <xf numFmtId="0" fontId="11" fillId="4" borderId="15"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11" fillId="4" borderId="6" xfId="0" applyFont="1" applyFill="1" applyBorder="1" applyAlignment="1">
      <alignment horizontal="left" vertical="center"/>
    </xf>
    <xf numFmtId="0" fontId="11" fillId="4" borderId="7" xfId="0" applyFont="1" applyFill="1" applyBorder="1" applyAlignment="1">
      <alignment horizontal="left" vertical="center"/>
    </xf>
    <xf numFmtId="0" fontId="6" fillId="0" borderId="0" xfId="0" applyFont="1"/>
    <xf numFmtId="0" fontId="4" fillId="0" borderId="0" xfId="0" applyFont="1"/>
    <xf numFmtId="0" fontId="4" fillId="4" borderId="0" xfId="0" applyFont="1" applyFill="1" applyAlignment="1">
      <alignment wrapText="1"/>
    </xf>
    <xf numFmtId="0" fontId="4" fillId="4" borderId="0" xfId="0" applyFont="1" applyFill="1"/>
    <xf numFmtId="0" fontId="16" fillId="4" borderId="3" xfId="0" applyFont="1" applyFill="1" applyBorder="1" applyAlignment="1">
      <alignment horizontal="left" vertical="center" wrapText="1"/>
    </xf>
    <xf numFmtId="0" fontId="11" fillId="7" borderId="3" xfId="0" applyFont="1" applyFill="1" applyBorder="1" applyAlignment="1">
      <alignment horizontal="left" vertical="center" wrapText="1"/>
    </xf>
    <xf numFmtId="0" fontId="6" fillId="5" borderId="11"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7" xfId="0" applyFont="1" applyFill="1" applyBorder="1" applyAlignment="1">
      <alignment horizontal="left" vertical="top" wrapText="1"/>
    </xf>
    <xf numFmtId="0" fontId="10" fillId="4" borderId="3" xfId="0" applyFont="1" applyFill="1" applyBorder="1" applyAlignment="1">
      <alignment horizontal="center" wrapText="1"/>
    </xf>
  </cellXfs>
  <cellStyles count="2">
    <cellStyle name="Komma" xfId="1" builtinId="3"/>
    <cellStyle name="Normal" xfId="0" builtinId="0"/>
  </cellStyles>
  <dxfs count="0"/>
  <tableStyles count="0" defaultTableStyle="TableStyleMedium9"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8"/>
  <sheetViews>
    <sheetView showGridLines="0" tabSelected="1" topLeftCell="A75" zoomScale="115" zoomScaleNormal="115" workbookViewId="0">
      <selection activeCell="A101" sqref="A101"/>
    </sheetView>
  </sheetViews>
  <sheetFormatPr baseColWidth="10" defaultColWidth="8.88671875" defaultRowHeight="14.4" x14ac:dyDescent="0.3"/>
  <cols>
    <col min="1" max="1" width="63.88671875" style="1" bestFit="1" customWidth="1"/>
    <col min="2" max="2" width="24.44140625" style="1" customWidth="1"/>
    <col min="3" max="3" width="23.44140625" style="16" customWidth="1"/>
    <col min="4" max="4" width="17.6640625" style="16" customWidth="1"/>
    <col min="5" max="5" width="78.5546875" style="1" customWidth="1"/>
    <col min="6" max="6" width="23.44140625" style="1" bestFit="1" customWidth="1"/>
    <col min="7" max="7" width="10" style="1" bestFit="1" customWidth="1"/>
    <col min="8" max="16384" width="8.88671875" style="1"/>
  </cols>
  <sheetData>
    <row r="1" spans="1:7" x14ac:dyDescent="0.3">
      <c r="A1" s="91"/>
      <c r="B1" s="92"/>
      <c r="C1" s="92"/>
      <c r="D1" s="92"/>
      <c r="F1" s="2"/>
      <c r="G1" s="3"/>
    </row>
    <row r="2" spans="1:7" ht="23.4" x14ac:dyDescent="0.45">
      <c r="A2" s="34" t="s">
        <v>0</v>
      </c>
      <c r="B2" s="30"/>
      <c r="C2" s="57" t="s">
        <v>1</v>
      </c>
      <c r="D2" s="58"/>
      <c r="E2" s="59"/>
      <c r="F2" s="2"/>
      <c r="G2" s="33"/>
    </row>
    <row r="3" spans="1:7" ht="18" x14ac:dyDescent="0.35">
      <c r="A3" s="29"/>
      <c r="B3" s="30"/>
      <c r="C3" s="30"/>
      <c r="D3" s="30"/>
      <c r="F3" s="2"/>
      <c r="G3" s="3"/>
    </row>
    <row r="4" spans="1:7" ht="119.1" customHeight="1" x14ac:dyDescent="0.3">
      <c r="A4" s="97" t="s">
        <v>2</v>
      </c>
      <c r="B4" s="98"/>
      <c r="C4" s="98"/>
      <c r="D4" s="98"/>
      <c r="E4" s="99"/>
      <c r="F4" s="2"/>
      <c r="G4" s="3"/>
    </row>
    <row r="6" spans="1:7" ht="23.4" x14ac:dyDescent="0.45">
      <c r="A6" s="36" t="s">
        <v>3</v>
      </c>
    </row>
    <row r="7" spans="1:7" ht="15.75" customHeight="1" x14ac:dyDescent="0.3">
      <c r="A7" s="78" t="s">
        <v>4</v>
      </c>
      <c r="B7" s="79"/>
      <c r="C7" s="79"/>
      <c r="D7" s="80"/>
      <c r="E7" s="100" t="s">
        <v>5</v>
      </c>
    </row>
    <row r="8" spans="1:7" x14ac:dyDescent="0.3">
      <c r="A8" s="5" t="s">
        <v>6</v>
      </c>
      <c r="B8" s="5" t="s">
        <v>7</v>
      </c>
      <c r="C8" s="11" t="s">
        <v>8</v>
      </c>
      <c r="D8" s="17" t="s">
        <v>9</v>
      </c>
      <c r="E8" s="100"/>
    </row>
    <row r="9" spans="1:7" x14ac:dyDescent="0.3">
      <c r="A9" s="4" t="s">
        <v>10</v>
      </c>
      <c r="B9" s="28">
        <f>1700+500</f>
        <v>2200</v>
      </c>
      <c r="C9" s="53"/>
      <c r="D9" s="18">
        <f>IF(AND(ISNUMBER(B9),ISNUMBER(C9)),B9*C9,0)</f>
        <v>0</v>
      </c>
      <c r="E9" s="100"/>
    </row>
    <row r="10" spans="1:7" x14ac:dyDescent="0.3">
      <c r="A10" s="23" t="s">
        <v>11</v>
      </c>
      <c r="B10" s="47">
        <f>80000+46500</f>
        <v>126500</v>
      </c>
      <c r="C10" s="54">
        <v>0</v>
      </c>
      <c r="D10" s="22">
        <f>IF(AND(ISNUMBER(B10),ISNUMBER(C10)),B10*C10,0)</f>
        <v>0</v>
      </c>
      <c r="E10" s="100"/>
    </row>
    <row r="11" spans="1:7" x14ac:dyDescent="0.3">
      <c r="A11" s="4" t="s">
        <v>12</v>
      </c>
      <c r="B11" s="50">
        <f>9700+6500</f>
        <v>16200</v>
      </c>
      <c r="C11" s="55">
        <v>0</v>
      </c>
      <c r="D11" s="51">
        <f>IF(AND(ISNUMBER(B11),ISNUMBER(C11)),B11*C11,0)</f>
        <v>0</v>
      </c>
      <c r="E11" s="100"/>
    </row>
    <row r="13" spans="1:7" ht="15.9" customHeight="1" x14ac:dyDescent="0.3">
      <c r="A13" s="78" t="s">
        <v>13</v>
      </c>
      <c r="B13" s="79"/>
      <c r="C13" s="79"/>
      <c r="D13" s="80"/>
      <c r="E13" s="96" t="s">
        <v>14</v>
      </c>
    </row>
    <row r="14" spans="1:7" ht="15" customHeight="1" x14ac:dyDescent="0.3">
      <c r="A14" s="5" t="s">
        <v>6</v>
      </c>
      <c r="B14" s="5" t="s">
        <v>7</v>
      </c>
      <c r="C14" s="11" t="s">
        <v>15</v>
      </c>
      <c r="D14" s="17" t="s">
        <v>9</v>
      </c>
      <c r="E14" s="96"/>
    </row>
    <row r="15" spans="1:7" x14ac:dyDescent="0.3">
      <c r="A15" s="4" t="s">
        <v>16</v>
      </c>
      <c r="B15" s="4">
        <f>500+250</f>
        <v>750</v>
      </c>
      <c r="C15" s="53">
        <v>0</v>
      </c>
      <c r="D15" s="18">
        <f>IF(AND(ISNUMBER(B15),ISNUMBER(C15)),B15*C15,0)</f>
        <v>0</v>
      </c>
      <c r="E15" s="96"/>
    </row>
    <row r="16" spans="1:7" x14ac:dyDescent="0.3">
      <c r="A16" s="28" t="s">
        <v>17</v>
      </c>
      <c r="B16" s="28">
        <v>400</v>
      </c>
      <c r="C16" s="53">
        <v>0</v>
      </c>
      <c r="D16" s="60">
        <f>IF(AND(ISNUMBER(C16),C16&lt;=1),C16*$G$1,IF(AND(ISNUMBER(B16),ISNUMBER(C16)),B16*C16,0))</f>
        <v>0</v>
      </c>
      <c r="E16" s="96"/>
    </row>
    <row r="17" spans="1:5" x14ac:dyDescent="0.3">
      <c r="A17" s="93" t="s">
        <v>18</v>
      </c>
      <c r="B17" s="94"/>
      <c r="C17" s="94"/>
      <c r="D17" s="94"/>
      <c r="E17" s="8"/>
    </row>
    <row r="19" spans="1:5" ht="15.6" x14ac:dyDescent="0.3">
      <c r="A19" s="78" t="s">
        <v>19</v>
      </c>
      <c r="B19" s="79"/>
      <c r="C19" s="79"/>
      <c r="D19" s="80"/>
      <c r="E19" s="95" t="s">
        <v>20</v>
      </c>
    </row>
    <row r="20" spans="1:5" ht="15" customHeight="1" x14ac:dyDescent="0.3">
      <c r="A20" s="5" t="s">
        <v>6</v>
      </c>
      <c r="B20" s="5" t="s">
        <v>21</v>
      </c>
      <c r="C20" s="11" t="s">
        <v>8</v>
      </c>
      <c r="D20" s="17" t="s">
        <v>9</v>
      </c>
      <c r="E20" s="74"/>
    </row>
    <row r="21" spans="1:5" x14ac:dyDescent="0.3">
      <c r="A21" s="39" t="s">
        <v>22</v>
      </c>
      <c r="B21" s="28">
        <v>20000</v>
      </c>
      <c r="C21" s="56">
        <v>0</v>
      </c>
      <c r="D21" s="18">
        <f>IF(AND(ISNUMBER(B21),ISNUMBER(C21)),B21*C21,0)</f>
        <v>0</v>
      </c>
      <c r="E21" s="74"/>
    </row>
    <row r="22" spans="1:5" x14ac:dyDescent="0.3">
      <c r="A22" s="39" t="s">
        <v>23</v>
      </c>
      <c r="B22" s="28">
        <f>+B10</f>
        <v>126500</v>
      </c>
      <c r="C22" s="56">
        <v>0</v>
      </c>
      <c r="D22" s="18">
        <f>IF(AND(ISNUMBER(B22),ISNUMBER(C22)),B22*C22,0)</f>
        <v>0</v>
      </c>
      <c r="E22" s="74"/>
    </row>
    <row r="23" spans="1:5" x14ac:dyDescent="0.3">
      <c r="A23" s="39"/>
      <c r="B23" s="39"/>
      <c r="C23" s="40">
        <v>0</v>
      </c>
      <c r="D23" s="18">
        <f>IF(AND(ISNUMBER(B23),ISNUMBER(C23)),B23*C23,0)</f>
        <v>0</v>
      </c>
      <c r="E23" s="74"/>
    </row>
    <row r="24" spans="1:5" x14ac:dyDescent="0.3">
      <c r="A24" s="39"/>
      <c r="B24" s="39"/>
      <c r="C24" s="40">
        <v>0</v>
      </c>
      <c r="D24" s="18">
        <f>IF(AND(ISNUMBER(B24),ISNUMBER(C24)),B24*C24,0)</f>
        <v>0</v>
      </c>
      <c r="E24" s="74"/>
    </row>
    <row r="25" spans="1:5" x14ac:dyDescent="0.3">
      <c r="A25" s="39"/>
      <c r="B25" s="39"/>
      <c r="C25" s="40">
        <v>0</v>
      </c>
      <c r="D25" s="18">
        <f>IF(AND(ISNUMBER(B25),ISNUMBER(C25)),B25*C25,0)</f>
        <v>0</v>
      </c>
      <c r="E25" s="74"/>
    </row>
    <row r="27" spans="1:5" ht="15.9" customHeight="1" x14ac:dyDescent="0.3">
      <c r="A27" s="81" t="s">
        <v>24</v>
      </c>
      <c r="B27" s="82"/>
      <c r="C27" s="82"/>
      <c r="D27" s="82"/>
      <c r="E27" s="95" t="s">
        <v>25</v>
      </c>
    </row>
    <row r="28" spans="1:5" ht="36" customHeight="1" x14ac:dyDescent="0.3">
      <c r="A28" s="9" t="s">
        <v>6</v>
      </c>
      <c r="B28" s="10" t="s">
        <v>21</v>
      </c>
      <c r="C28" s="12" t="s">
        <v>26</v>
      </c>
      <c r="D28" s="17" t="s">
        <v>9</v>
      </c>
      <c r="E28" s="74"/>
    </row>
    <row r="29" spans="1:5" x14ac:dyDescent="0.3">
      <c r="A29" s="37" t="s">
        <v>27</v>
      </c>
      <c r="B29" s="6">
        <v>8</v>
      </c>
      <c r="C29" s="55">
        <v>0</v>
      </c>
      <c r="D29" s="19">
        <f>IF(AND(ISNUMBER(B29),ISNUMBER(C29)),B29*C29,0)</f>
        <v>0</v>
      </c>
      <c r="E29" s="74"/>
    </row>
    <row r="30" spans="1:5" x14ac:dyDescent="0.3">
      <c r="A30" s="37" t="s">
        <v>28</v>
      </c>
      <c r="B30" s="6">
        <v>200</v>
      </c>
      <c r="C30" s="55">
        <v>0</v>
      </c>
      <c r="D30" s="19">
        <f>IF(AND(ISNUMBER(B30),ISNUMBER(C30)),B30*C30,0)</f>
        <v>0</v>
      </c>
      <c r="E30" s="74"/>
    </row>
    <row r="31" spans="1:5" x14ac:dyDescent="0.3">
      <c r="A31" s="37"/>
      <c r="B31" s="6"/>
      <c r="C31" s="38">
        <v>0</v>
      </c>
      <c r="D31" s="19">
        <f>IF(AND(ISNUMBER(B31),ISNUMBER(C31)),B31*C31,0)</f>
        <v>0</v>
      </c>
      <c r="E31" s="74"/>
    </row>
    <row r="32" spans="1:5" x14ac:dyDescent="0.3">
      <c r="A32" s="37"/>
      <c r="B32" s="6"/>
      <c r="C32" s="38">
        <v>0</v>
      </c>
      <c r="D32" s="19">
        <f>IF(AND(ISNUMBER(B32),ISNUMBER(C32)),B32*C32,0)</f>
        <v>0</v>
      </c>
      <c r="E32" s="74"/>
    </row>
    <row r="33" spans="1:5" x14ac:dyDescent="0.3">
      <c r="C33" s="13"/>
      <c r="D33" s="13"/>
    </row>
    <row r="34" spans="1:5" ht="15.6" x14ac:dyDescent="0.3">
      <c r="A34" s="81" t="s">
        <v>29</v>
      </c>
      <c r="B34" s="82"/>
      <c r="C34" s="82"/>
      <c r="D34" s="82"/>
    </row>
    <row r="35" spans="1:5" x14ac:dyDescent="0.3">
      <c r="A35" s="7" t="s">
        <v>30</v>
      </c>
      <c r="B35" s="7" t="s">
        <v>21</v>
      </c>
      <c r="C35" s="14" t="s">
        <v>31</v>
      </c>
      <c r="D35" s="17" t="s">
        <v>9</v>
      </c>
      <c r="E35" s="88" t="s">
        <v>32</v>
      </c>
    </row>
    <row r="36" spans="1:5" x14ac:dyDescent="0.3">
      <c r="A36" s="4" t="s">
        <v>33</v>
      </c>
      <c r="B36" s="4">
        <v>8</v>
      </c>
      <c r="C36" s="53">
        <v>0</v>
      </c>
      <c r="D36" s="18">
        <f>IF(AND(ISNUMBER(B36),ISNUMBER(C36)),B36*C36,0)</f>
        <v>0</v>
      </c>
      <c r="E36" s="89"/>
    </row>
    <row r="37" spans="1:5" x14ac:dyDescent="0.3">
      <c r="A37" s="4"/>
      <c r="B37" s="4"/>
      <c r="C37" s="15">
        <v>0</v>
      </c>
      <c r="D37" s="18">
        <f>IF(AND(ISNUMBER(B37),ISNUMBER(C37)),B37*C37,0)</f>
        <v>0</v>
      </c>
      <c r="E37" s="89"/>
    </row>
    <row r="38" spans="1:5" x14ac:dyDescent="0.3">
      <c r="A38" s="4"/>
      <c r="B38" s="4"/>
      <c r="C38" s="15">
        <v>0</v>
      </c>
      <c r="D38" s="18">
        <f>IF(AND(ISNUMBER(B38),ISNUMBER(C38)),B38*C38,0)</f>
        <v>0</v>
      </c>
      <c r="E38" s="90"/>
    </row>
    <row r="40" spans="1:5" s="31" customFormat="1" ht="15.6" customHeight="1" x14ac:dyDescent="0.3">
      <c r="A40" s="83" t="s">
        <v>34</v>
      </c>
      <c r="B40" s="84"/>
      <c r="C40" s="84"/>
      <c r="D40" s="84"/>
      <c r="E40" s="88" t="s">
        <v>35</v>
      </c>
    </row>
    <row r="41" spans="1:5" s="31" customFormat="1" x14ac:dyDescent="0.3">
      <c r="A41" s="49" t="s">
        <v>36</v>
      </c>
      <c r="B41" s="7" t="s">
        <v>37</v>
      </c>
      <c r="C41" s="14" t="s">
        <v>38</v>
      </c>
      <c r="D41" s="17" t="s">
        <v>9</v>
      </c>
      <c r="E41" s="89"/>
    </row>
    <row r="42" spans="1:5" s="31" customFormat="1" x14ac:dyDescent="0.3">
      <c r="A42" s="28" t="s">
        <v>39</v>
      </c>
      <c r="B42" s="61" t="s">
        <v>40</v>
      </c>
      <c r="C42" s="53">
        <v>0</v>
      </c>
      <c r="D42" s="32">
        <f>IF(AND(ISNUMBER(B42),ISNUMBER(C42)),B42*C42,0)</f>
        <v>0</v>
      </c>
      <c r="E42" s="89"/>
    </row>
    <row r="43" spans="1:5" x14ac:dyDescent="0.3">
      <c r="E43" s="90"/>
    </row>
    <row r="44" spans="1:5" ht="15.6" customHeight="1" x14ac:dyDescent="0.3">
      <c r="A44" s="78" t="s">
        <v>41</v>
      </c>
      <c r="B44" s="79"/>
      <c r="C44" s="79"/>
      <c r="D44" s="80"/>
      <c r="E44" s="88" t="s">
        <v>42</v>
      </c>
    </row>
    <row r="45" spans="1:5" x14ac:dyDescent="0.3">
      <c r="A45" s="5" t="s">
        <v>6</v>
      </c>
      <c r="B45" s="48" t="s">
        <v>43</v>
      </c>
      <c r="C45" s="11" t="s">
        <v>38</v>
      </c>
      <c r="D45" s="17" t="s">
        <v>9</v>
      </c>
      <c r="E45" s="89"/>
    </row>
    <row r="46" spans="1:5" x14ac:dyDescent="0.3">
      <c r="A46" s="4" t="s">
        <v>44</v>
      </c>
      <c r="B46" s="4">
        <v>80</v>
      </c>
      <c r="C46" s="53">
        <v>0</v>
      </c>
      <c r="D46" s="18">
        <f>IF(AND(ISNUMBER(B46),ISNUMBER(C46)),B46*C46,0)</f>
        <v>0</v>
      </c>
      <c r="E46" s="89"/>
    </row>
    <row r="47" spans="1:5" x14ac:dyDescent="0.3">
      <c r="E47" s="90"/>
    </row>
    <row r="48" spans="1:5" x14ac:dyDescent="0.3">
      <c r="E48" s="20"/>
    </row>
    <row r="49" spans="1:5" ht="15.6" x14ac:dyDescent="0.3">
      <c r="A49" s="78" t="s">
        <v>45</v>
      </c>
      <c r="B49" s="79"/>
      <c r="C49" s="79"/>
      <c r="D49" s="80"/>
      <c r="E49" s="74" t="s">
        <v>46</v>
      </c>
    </row>
    <row r="50" spans="1:5" x14ac:dyDescent="0.3">
      <c r="A50" s="5" t="s">
        <v>6</v>
      </c>
      <c r="B50" s="5" t="s">
        <v>21</v>
      </c>
      <c r="C50" s="11" t="s">
        <v>47</v>
      </c>
      <c r="D50" s="17" t="s">
        <v>9</v>
      </c>
      <c r="E50" s="75"/>
    </row>
    <row r="51" spans="1:5" x14ac:dyDescent="0.3">
      <c r="A51" s="4" t="s">
        <v>48</v>
      </c>
      <c r="B51" s="4">
        <v>5</v>
      </c>
      <c r="C51" s="53">
        <v>0</v>
      </c>
      <c r="D51" s="18">
        <f>IF(AND(ISNUMBER(B51),ISNUMBER(C51)),B51*C51,0)</f>
        <v>0</v>
      </c>
      <c r="E51" s="75"/>
    </row>
    <row r="52" spans="1:5" x14ac:dyDescent="0.3">
      <c r="C52" s="21"/>
      <c r="D52" s="21"/>
      <c r="E52" s="35"/>
    </row>
    <row r="53" spans="1:5" x14ac:dyDescent="0.3">
      <c r="C53" s="21"/>
      <c r="D53" s="21"/>
      <c r="E53" s="35"/>
    </row>
    <row r="54" spans="1:5" ht="23.4" x14ac:dyDescent="0.45">
      <c r="A54" s="36" t="s">
        <v>49</v>
      </c>
      <c r="C54" s="21"/>
      <c r="D54" s="21"/>
      <c r="E54" s="35"/>
    </row>
    <row r="55" spans="1:5" x14ac:dyDescent="0.3">
      <c r="C55" s="21"/>
      <c r="D55" s="21"/>
    </row>
    <row r="56" spans="1:5" ht="15.6" x14ac:dyDescent="0.3">
      <c r="A56" s="27" t="s">
        <v>50</v>
      </c>
    </row>
    <row r="57" spans="1:5" x14ac:dyDescent="0.3">
      <c r="A57" s="46" t="s">
        <v>6</v>
      </c>
      <c r="B57" s="25" t="s">
        <v>51</v>
      </c>
      <c r="C57" s="26" t="s">
        <v>52</v>
      </c>
      <c r="D57" s="17" t="s">
        <v>9</v>
      </c>
    </row>
    <row r="58" spans="1:5" ht="144" x14ac:dyDescent="0.3">
      <c r="A58" s="24" t="s">
        <v>53</v>
      </c>
      <c r="B58" s="61"/>
      <c r="C58" s="53">
        <v>0</v>
      </c>
      <c r="D58" s="18">
        <f>IF(AND(ISNUMBER(B58),ISNUMBER(C58)),B58*C58,0)</f>
        <v>0</v>
      </c>
      <c r="E58" s="62" t="s">
        <v>54</v>
      </c>
    </row>
    <row r="59" spans="1:5" s="31" customFormat="1" x14ac:dyDescent="0.3">
      <c r="C59" s="45"/>
      <c r="D59" s="45"/>
    </row>
    <row r="60" spans="1:5" s="31" customFormat="1" x14ac:dyDescent="0.3">
      <c r="C60" s="45"/>
      <c r="D60" s="45"/>
    </row>
    <row r="62" spans="1:5" ht="23.4" x14ac:dyDescent="0.45">
      <c r="A62" s="36" t="s">
        <v>55</v>
      </c>
      <c r="B62" s="36"/>
      <c r="C62" s="36"/>
      <c r="D62" s="36"/>
      <c r="E62" s="74" t="s">
        <v>56</v>
      </c>
    </row>
    <row r="63" spans="1:5" x14ac:dyDescent="0.3">
      <c r="A63" s="41" t="s">
        <v>57</v>
      </c>
      <c r="B63" s="5" t="s">
        <v>58</v>
      </c>
      <c r="C63" s="11" t="s">
        <v>31</v>
      </c>
      <c r="D63" s="17" t="s">
        <v>9</v>
      </c>
      <c r="E63" s="75"/>
    </row>
    <row r="64" spans="1:5" x14ac:dyDescent="0.3">
      <c r="A64" s="28" t="s">
        <v>59</v>
      </c>
      <c r="B64" s="4">
        <v>6</v>
      </c>
      <c r="C64" s="53"/>
      <c r="D64" s="18">
        <f>IF(AND(ISNUMBER(B64),ISNUMBER(C64)),B64*C64,0)</f>
        <v>0</v>
      </c>
      <c r="E64" s="75"/>
    </row>
    <row r="65" spans="1:5" x14ac:dyDescent="0.3">
      <c r="A65"/>
      <c r="B65" s="4"/>
      <c r="C65" s="15"/>
      <c r="D65" s="18">
        <f>IF(AND(ISNUMBER(B65),ISNUMBER(C65)),B65*C65,0)</f>
        <v>0</v>
      </c>
      <c r="E65" s="75"/>
    </row>
    <row r="66" spans="1:5" x14ac:dyDescent="0.3">
      <c r="A66" s="4"/>
      <c r="B66" s="4"/>
      <c r="C66" s="15"/>
      <c r="D66" s="18">
        <f>IF(AND(ISNUMBER(B66),ISNUMBER(C66)),B66*C66,0)</f>
        <v>0</v>
      </c>
      <c r="E66" s="75"/>
    </row>
    <row r="68" spans="1:5" ht="15.6" x14ac:dyDescent="0.3">
      <c r="A68" s="78" t="s">
        <v>60</v>
      </c>
      <c r="B68" s="79"/>
      <c r="C68" s="79"/>
      <c r="D68" s="80"/>
      <c r="E68" s="74" t="s">
        <v>61</v>
      </c>
    </row>
    <row r="69" spans="1:5" x14ac:dyDescent="0.3">
      <c r="A69" s="41" t="s">
        <v>57</v>
      </c>
      <c r="B69" s="5" t="s">
        <v>58</v>
      </c>
      <c r="C69" s="11" t="s">
        <v>31</v>
      </c>
      <c r="D69" s="17" t="s">
        <v>9</v>
      </c>
      <c r="E69" s="75"/>
    </row>
    <row r="70" spans="1:5" x14ac:dyDescent="0.3">
      <c r="A70" s="4" t="s">
        <v>62</v>
      </c>
      <c r="B70" s="4">
        <v>8</v>
      </c>
      <c r="C70" s="53"/>
      <c r="D70" s="18">
        <f>IF(AND(ISNUMBER(B70),ISNUMBER(C70)),B70*C70,0)</f>
        <v>0</v>
      </c>
      <c r="E70" s="75"/>
    </row>
    <row r="71" spans="1:5" x14ac:dyDescent="0.3">
      <c r="A71" s="28"/>
      <c r="B71" s="4"/>
      <c r="C71" s="15"/>
      <c r="D71" s="18">
        <f>IF(AND(ISNUMBER(B71),ISNUMBER(C71)),B71*C71,0)</f>
        <v>0</v>
      </c>
      <c r="E71" s="75"/>
    </row>
    <row r="72" spans="1:5" x14ac:dyDescent="0.3">
      <c r="A72" s="4"/>
      <c r="B72" s="4"/>
      <c r="C72" s="15"/>
      <c r="D72" s="18">
        <f>IF(AND(ISNUMBER(B72),ISNUMBER(C72)),B72*C72,0)</f>
        <v>0</v>
      </c>
      <c r="E72" s="75"/>
    </row>
    <row r="73" spans="1:5" x14ac:dyDescent="0.3">
      <c r="C73" s="21"/>
      <c r="D73" s="21"/>
      <c r="E73" s="43"/>
    </row>
    <row r="74" spans="1:5" ht="23.4" x14ac:dyDescent="0.45">
      <c r="A74" s="36" t="s">
        <v>63</v>
      </c>
      <c r="B74" s="36"/>
      <c r="C74" s="36"/>
      <c r="D74" s="36"/>
      <c r="E74" s="43"/>
    </row>
    <row r="75" spans="1:5" x14ac:dyDescent="0.3">
      <c r="A75" s="42" t="s">
        <v>64</v>
      </c>
      <c r="B75" s="42"/>
      <c r="C75" s="42"/>
      <c r="D75" s="42"/>
      <c r="E75" s="42"/>
    </row>
    <row r="76" spans="1:5" x14ac:dyDescent="0.3">
      <c r="A76" s="1" t="s">
        <v>65</v>
      </c>
      <c r="C76" s="21"/>
      <c r="D76" s="21"/>
      <c r="E76" s="43"/>
    </row>
    <row r="77" spans="1:5" x14ac:dyDescent="0.3">
      <c r="A77" s="1" t="s">
        <v>66</v>
      </c>
    </row>
    <row r="78" spans="1:5" x14ac:dyDescent="0.3">
      <c r="A78" s="1" t="s">
        <v>67</v>
      </c>
    </row>
    <row r="79" spans="1:5" s="31" customFormat="1" ht="15.9" customHeight="1" x14ac:dyDescent="0.3">
      <c r="E79" s="52"/>
    </row>
    <row r="80" spans="1:5" s="31" customFormat="1" x14ac:dyDescent="0.3">
      <c r="A80" s="41" t="s">
        <v>57</v>
      </c>
      <c r="B80" s="5" t="s">
        <v>58</v>
      </c>
      <c r="C80" s="5" t="s">
        <v>31</v>
      </c>
      <c r="D80" s="17" t="s">
        <v>9</v>
      </c>
      <c r="E80" s="44"/>
    </row>
    <row r="81" spans="1:5" s="31" customFormat="1" x14ac:dyDescent="0.3">
      <c r="A81" s="37"/>
      <c r="B81" s="37"/>
      <c r="C81" s="38"/>
      <c r="D81" s="38">
        <f>IF(AND(ISNUMBER(B81),ISNUMBER(C81)),B81*C81,0)</f>
        <v>0</v>
      </c>
      <c r="E81" s="65"/>
    </row>
    <row r="82" spans="1:5" s="31" customFormat="1" x14ac:dyDescent="0.3">
      <c r="A82" s="37"/>
      <c r="B82" s="37"/>
      <c r="C82" s="38"/>
      <c r="D82" s="38">
        <f t="shared" ref="D82:D85" si="0">IF(AND(ISNUMBER(B82),ISNUMBER(C82)),B82*C82,0)</f>
        <v>0</v>
      </c>
      <c r="E82" s="66"/>
    </row>
    <row r="83" spans="1:5" s="31" customFormat="1" x14ac:dyDescent="0.3">
      <c r="A83" s="37"/>
      <c r="B83" s="37"/>
      <c r="C83" s="38"/>
      <c r="D83" s="38">
        <f t="shared" si="0"/>
        <v>0</v>
      </c>
      <c r="E83" s="66"/>
    </row>
    <row r="84" spans="1:5" s="31" customFormat="1" x14ac:dyDescent="0.3">
      <c r="A84" s="37"/>
      <c r="B84" s="37"/>
      <c r="C84" s="38"/>
      <c r="D84" s="38">
        <f t="shared" si="0"/>
        <v>0</v>
      </c>
      <c r="E84" s="66"/>
    </row>
    <row r="85" spans="1:5" s="31" customFormat="1" x14ac:dyDescent="0.3">
      <c r="A85" s="37"/>
      <c r="B85" s="37"/>
      <c r="C85" s="38"/>
      <c r="D85" s="38">
        <f t="shared" si="0"/>
        <v>0</v>
      </c>
      <c r="E85" s="67"/>
    </row>
    <row r="87" spans="1:5" x14ac:dyDescent="0.3">
      <c r="A87" s="68"/>
      <c r="B87" s="69"/>
      <c r="C87" s="69"/>
      <c r="D87" s="69"/>
      <c r="E87" s="70"/>
    </row>
    <row r="88" spans="1:5" x14ac:dyDescent="0.3">
      <c r="A88" s="68"/>
      <c r="B88" s="69"/>
      <c r="C88" s="69"/>
      <c r="D88" s="69"/>
      <c r="E88" s="70"/>
    </row>
    <row r="89" spans="1:5" x14ac:dyDescent="0.3">
      <c r="A89" s="71"/>
      <c r="B89" s="72"/>
      <c r="C89" s="72"/>
      <c r="D89" s="72"/>
      <c r="E89" s="73"/>
    </row>
    <row r="90" spans="1:5" ht="15.9" customHeight="1" x14ac:dyDescent="0.3">
      <c r="A90" s="76" t="s">
        <v>68</v>
      </c>
      <c r="B90" s="77"/>
      <c r="C90" s="77"/>
      <c r="D90" s="77"/>
      <c r="E90" s="85" t="s">
        <v>69</v>
      </c>
    </row>
    <row r="91" spans="1:5" x14ac:dyDescent="0.3">
      <c r="A91" s="5" t="s">
        <v>6</v>
      </c>
      <c r="B91" s="5" t="s">
        <v>58</v>
      </c>
      <c r="C91" s="11" t="s">
        <v>52</v>
      </c>
      <c r="D91" s="11" t="s">
        <v>70</v>
      </c>
      <c r="E91" s="86"/>
    </row>
    <row r="92" spans="1:5" x14ac:dyDescent="0.3">
      <c r="A92" s="4"/>
      <c r="B92" s="4"/>
      <c r="C92" s="15"/>
      <c r="D92" s="15">
        <v>0</v>
      </c>
      <c r="E92" s="86"/>
    </row>
    <row r="93" spans="1:5" x14ac:dyDescent="0.3">
      <c r="A93" s="4"/>
      <c r="B93" s="4"/>
      <c r="C93" s="15"/>
      <c r="D93" s="15">
        <f>IF(AND(ISNUMBER(B93),ISNUMBER(C93)),B93*C93,0)</f>
        <v>0</v>
      </c>
      <c r="E93" s="86"/>
    </row>
    <row r="94" spans="1:5" x14ac:dyDescent="0.3">
      <c r="A94" s="4"/>
      <c r="B94" s="4"/>
      <c r="C94" s="15"/>
      <c r="D94" s="15">
        <f>IF(AND(ISNUMBER(B94),ISNUMBER(C94)),B94*C94,0)</f>
        <v>0</v>
      </c>
      <c r="E94" s="86"/>
    </row>
    <row r="95" spans="1:5" x14ac:dyDescent="0.3">
      <c r="A95" s="4"/>
      <c r="B95" s="4"/>
      <c r="C95" s="15"/>
      <c r="D95" s="15">
        <f>IF(AND(ISNUMBER(B95),ISNUMBER(C95)),B95*C95,0)</f>
        <v>0</v>
      </c>
      <c r="E95" s="86"/>
    </row>
    <row r="96" spans="1:5" x14ac:dyDescent="0.3">
      <c r="A96" s="4"/>
      <c r="B96" s="4"/>
      <c r="C96" s="15"/>
      <c r="D96" s="15">
        <f>IF(AND(ISNUMBER(B96),ISNUMBER(C96)),B96*C96,0)</f>
        <v>0</v>
      </c>
      <c r="E96" s="87"/>
    </row>
    <row r="98" spans="3:4" x14ac:dyDescent="0.3">
      <c r="C98" s="63" t="s">
        <v>71</v>
      </c>
      <c r="D98" s="64">
        <f>SUM(D92:D97,D81:D85,D70:D72,D64:D66,D58,D51,D46,D42,D36:D38,D29:D32,D21:D25,D15:D16,D9:D11)</f>
        <v>0</v>
      </c>
    </row>
  </sheetData>
  <mergeCells count="26">
    <mergeCell ref="A1:D1"/>
    <mergeCell ref="A68:D68"/>
    <mergeCell ref="E44:E47"/>
    <mergeCell ref="A34:D34"/>
    <mergeCell ref="A7:D7"/>
    <mergeCell ref="A17:D17"/>
    <mergeCell ref="E62:E66"/>
    <mergeCell ref="E27:E32"/>
    <mergeCell ref="E13:E16"/>
    <mergeCell ref="E35:E38"/>
    <mergeCell ref="E19:E25"/>
    <mergeCell ref="A4:E4"/>
    <mergeCell ref="E7:E11"/>
    <mergeCell ref="E81:E85"/>
    <mergeCell ref="A87:E89"/>
    <mergeCell ref="E49:E51"/>
    <mergeCell ref="A90:D90"/>
    <mergeCell ref="A13:D13"/>
    <mergeCell ref="A19:D19"/>
    <mergeCell ref="A27:D27"/>
    <mergeCell ref="A49:D49"/>
    <mergeCell ref="A44:D44"/>
    <mergeCell ref="A40:D40"/>
    <mergeCell ref="E68:E72"/>
    <mergeCell ref="E90:E96"/>
    <mergeCell ref="E40:E43"/>
  </mergeCells>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85b06bf-7d70-47fb-a695-a9cf9ec2fbda">
      <Terms xmlns="http://schemas.microsoft.com/office/infopath/2007/PartnerControls"/>
    </lcf76f155ced4ddcb4097134ff3c332f>
    <TaxCatchAll xmlns="47ec6799-ee18-4e1c-b5b7-0c3da74816a5">
      <Value>2</Value>
      <Value>1</Value>
    </TaxCatchAll>
    <m5d19924ebe546ec9f3f4686592af72a xmlns="47ec6799-ee18-4e1c-b5b7-0c3da74816a5">
      <Terms xmlns="http://schemas.microsoft.com/office/infopath/2007/PartnerControls">
        <TermInfo xmlns="http://schemas.microsoft.com/office/infopath/2007/PartnerControls">
          <TermName xmlns="http://schemas.microsoft.com/office/infopath/2007/PartnerControls">Anskaffelser</TermName>
          <TermId xmlns="http://schemas.microsoft.com/office/infopath/2007/PartnerControls">34fb8af0-3a3e-4594-a0dc-202975a1669b</TermId>
        </TermInfo>
      </Terms>
    </m5d19924ebe546ec9f3f4686592af72a>
    <kef36660cea444fda8f74c0fbb874a96 xmlns="47ec6799-ee18-4e1c-b5b7-0c3da74816a5">
      <Terms xmlns="http://schemas.microsoft.com/office/infopath/2007/PartnerControls">
        <TermInfo xmlns="http://schemas.microsoft.com/office/infopath/2007/PartnerControls">
          <TermName xmlns="http://schemas.microsoft.com/office/infopath/2007/PartnerControls">Administrasjon</TermName>
          <TermId xmlns="http://schemas.microsoft.com/office/infopath/2007/PartnerControls">9428315e-e1e9-4537-afd0-fcf0dcb6f003</TermId>
        </TermInfo>
      </Terms>
    </kef36660cea444fda8f74c0fbb874a96>
    <edb17239413242d786ec40e89b111fee xmlns="47ec6799-ee18-4e1c-b5b7-0c3da74816a5">
      <Terms xmlns="http://schemas.microsoft.com/office/infopath/2007/PartnerControls"/>
    </edb17239413242d786ec40e89b111fee>
    <CaseNumber xmlns="249c1280-b671-4625-87f2-c7c81dda832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Team dokument" ma:contentTypeID="0x01010090DE9E45CC3B194FA17B9E447DFF924300ECB195620D3339439567DD063D5A215B" ma:contentTypeVersion="20" ma:contentTypeDescription="Opprett et nytt dokument." ma:contentTypeScope="" ma:versionID="aec741886aca9609d72af01322eb69da">
  <xsd:schema xmlns:xsd="http://www.w3.org/2001/XMLSchema" xmlns:xs="http://www.w3.org/2001/XMLSchema" xmlns:p="http://schemas.microsoft.com/office/2006/metadata/properties" xmlns:ns2="47ec6799-ee18-4e1c-b5b7-0c3da74816a5" xmlns:ns3="249c1280-b671-4625-87f2-c7c81dda8328" xmlns:ns4="285b06bf-7d70-47fb-a695-a9cf9ec2fbda" targetNamespace="http://schemas.microsoft.com/office/2006/metadata/properties" ma:root="true" ma:fieldsID="3bf4c597387c385b40c78a651a1cf40b" ns2:_="" ns3:_="" ns4:_="">
    <xsd:import namespace="47ec6799-ee18-4e1c-b5b7-0c3da74816a5"/>
    <xsd:import namespace="249c1280-b671-4625-87f2-c7c81dda8328"/>
    <xsd:import namespace="285b06bf-7d70-47fb-a695-a9cf9ec2fbda"/>
    <xsd:element name="properties">
      <xsd:complexType>
        <xsd:sequence>
          <xsd:element name="documentManagement">
            <xsd:complexType>
              <xsd:all>
                <xsd:element ref="ns3:CaseNumber" minOccurs="0"/>
                <xsd:element ref="ns2:m5d19924ebe546ec9f3f4686592af72a" minOccurs="0"/>
                <xsd:element ref="ns2:TaxCatchAll" minOccurs="0"/>
                <xsd:element ref="ns2:edb17239413242d786ec40e89b111fee" minOccurs="0"/>
                <xsd:element ref="ns2:TaxCatchAllLabel" minOccurs="0"/>
                <xsd:element ref="ns2:kef36660cea444fda8f74c0fbb874a96" minOccurs="0"/>
                <xsd:element ref="ns4:MediaServiceMetadata" minOccurs="0"/>
                <xsd:element ref="ns4:MediaServiceFastMetadata" minOccurs="0"/>
                <xsd:element ref="ns2:SharedWithUsers" minOccurs="0"/>
                <xsd:element ref="ns2:SharedWithDetails" minOccurs="0"/>
                <xsd:element ref="ns4:lcf76f155ced4ddcb4097134ff3c332f" minOccurs="0"/>
                <xsd:element ref="ns4:MediaServiceOCR" minOccurs="0"/>
                <xsd:element ref="ns4:MediaServiceGenerationTime" minOccurs="0"/>
                <xsd:element ref="ns4:MediaServiceEventHashCode" minOccurs="0"/>
                <xsd:element ref="ns4:MediaServiceDateTaken" minOccurs="0"/>
                <xsd:element ref="ns4:MediaServiceObjectDetectorVersions" minOccurs="0"/>
                <xsd:element ref="ns4:MediaServiceLocation" minOccurs="0"/>
                <xsd:element ref="ns4: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ec6799-ee18-4e1c-b5b7-0c3da74816a5" elementFormDefault="qualified">
    <xsd:import namespace="http://schemas.microsoft.com/office/2006/documentManagement/types"/>
    <xsd:import namespace="http://schemas.microsoft.com/office/infopath/2007/PartnerControls"/>
    <xsd:element name="m5d19924ebe546ec9f3f4686592af72a" ma:index="12" nillable="true" ma:taxonomy="true" ma:internalName="m5d19924ebe546ec9f3f4686592af72a" ma:taxonomyFieldName="MainProcess" ma:displayName="Hovedprosess" ma:default="" ma:fieldId="{65d19924-ebe5-46ec-9f3f-4686592af72a}"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edf8226b-f78e-4439-be8e-231087edc7cf}" ma:internalName="TaxCatchAll" ma:showField="CatchAllData" ma:web="47ec6799-ee18-4e1c-b5b7-0c3da74816a5">
      <xsd:complexType>
        <xsd:complexContent>
          <xsd:extension base="dms:MultiChoiceLookup">
            <xsd:sequence>
              <xsd:element name="Value" type="dms:Lookup" maxOccurs="unbounded" minOccurs="0" nillable="true"/>
            </xsd:sequence>
          </xsd:extension>
        </xsd:complexContent>
      </xsd:complexType>
    </xsd:element>
    <xsd:element name="edb17239413242d786ec40e89b111fee" ma:index="14" nillable="true" ma:taxonomy="true" ma:internalName="edb17239413242d786ec40e89b111fee" ma:taxonomyFieldName="SecondaryServiceArea" ma:displayName="Sekundært tjenesteområde" ma:default="" ma:fieldId="{edb17239-4132-42d7-86ec-40e89b111fee}"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TaxCatchAllLabel" ma:index="15" nillable="true" ma:displayName="Taxonomy Catch All Column1" ma:hidden="true" ma:list="{edf8226b-f78e-4439-be8e-231087edc7cf}" ma:internalName="TaxCatchAllLabel" ma:readOnly="true" ma:showField="CatchAllDataLabel" ma:web="47ec6799-ee18-4e1c-b5b7-0c3da74816a5">
      <xsd:complexType>
        <xsd:complexContent>
          <xsd:extension base="dms:MultiChoiceLookup">
            <xsd:sequence>
              <xsd:element name="Value" type="dms:Lookup" maxOccurs="unbounded" minOccurs="0" nillable="true"/>
            </xsd:sequence>
          </xsd:extension>
        </xsd:complexContent>
      </xsd:complexType>
    </xsd:element>
    <xsd:element name="kef36660cea444fda8f74c0fbb874a96" ma:index="16" nillable="true" ma:taxonomy="true" ma:internalName="kef36660cea444fda8f74c0fbb874a96" ma:taxonomyFieldName="ServiceArea" ma:displayName="Tjenesteområde" ma:default="" ma:fieldId="{4ef36660-cea4-44fd-a8f7-4c0fbb874a96}" ma:sspId="f53228c4-c087-4491-a0f7-26fafcd6f331" ma:termSetId="184d6f40-512b-4c63-a43e-1933aa5ddbe9" ma:anchorId="00000000-0000-0000-0000-000000000000" ma:open="false" ma:isKeyword="false">
      <xsd:complexType>
        <xsd:sequence>
          <xsd:element ref="pc:Terms" minOccurs="0" maxOccurs="1"/>
        </xsd:sequence>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49c1280-b671-4625-87f2-c7c81dda8328" elementFormDefault="qualified">
    <xsd:import namespace="http://schemas.microsoft.com/office/2006/documentManagement/types"/>
    <xsd:import namespace="http://schemas.microsoft.com/office/infopath/2007/PartnerControls"/>
    <xsd:element name="CaseNumber" ma:index="11" nillable="true" ma:displayName="Saksnummer" ma:internalName="CaseNumb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85b06bf-7d70-47fb-a695-a9cf9ec2fbd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f53228c4-c087-4491-a0f7-26fafcd6f331"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Location" ma:index="28" nillable="true" ma:displayName="Location" ma:indexed="true" ma:internalName="MediaServiceLocation"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LengthInSeconds" ma:index="3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000ED2-0B65-4255-B927-8B141A1D7DB6}">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1390f402-9e12-4a22-a6c6-400f5baedf37"/>
    <ds:schemaRef ds:uri="http://purl.org/dc/terms/"/>
    <ds:schemaRef ds:uri="http://schemas.openxmlformats.org/package/2006/metadata/core-properties"/>
    <ds:schemaRef ds:uri="5a2ce9be-6f63-4533-90dc-e6ae63db1f08"/>
    <ds:schemaRef ds:uri="http://www.w3.org/XML/1998/namespace"/>
    <ds:schemaRef ds:uri="http://purl.org/dc/dcmitype/"/>
  </ds:schemaRefs>
</ds:datastoreItem>
</file>

<file path=customXml/itemProps2.xml><?xml version="1.0" encoding="utf-8"?>
<ds:datastoreItem xmlns:ds="http://schemas.openxmlformats.org/officeDocument/2006/customXml" ds:itemID="{9DC10EBB-665B-4CF0-8D12-F1A21DC25AF0}">
  <ds:schemaRefs>
    <ds:schemaRef ds:uri="http://schemas.microsoft.com/sharepoint/v3/contenttype/forms"/>
  </ds:schemaRefs>
</ds:datastoreItem>
</file>

<file path=customXml/itemProps3.xml><?xml version="1.0" encoding="utf-8"?>
<ds:datastoreItem xmlns:ds="http://schemas.openxmlformats.org/officeDocument/2006/customXml" ds:itemID="{68E39704-5EE7-4C6E-B3CF-0577331C50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Signe Østerhaug</cp:lastModifiedBy>
  <cp:revision/>
  <dcterms:created xsi:type="dcterms:W3CDTF">2026-03-16T07:41:58Z</dcterms:created>
  <dcterms:modified xsi:type="dcterms:W3CDTF">2026-06-17T21:30:05Z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0x01010090DE9E45CC3B194FA17B9E447DFF924300ECB195620D3339439567DD063D5A215B</vt:lpwstr>
  </property>
  <property fmtid="{D5CDD505-2E9C-101B-9397-08002B2CF9AE}" pid="3" name="MSIP_Label_fb250485-d222-477a-ba09-6a5d3c1730a6_Enabled">
    <vt:lpwstr>True</vt:lpwstr>
  </property>
  <property fmtid="{D5CDD505-2E9C-101B-9397-08002B2CF9AE}" pid="4" name="MSIP_Label_fb250485-d222-477a-ba09-6a5d3c1730a6_SiteId">
    <vt:lpwstr>07ba06ff-14f4-464b-b7e8-bc3a7e21e203</vt:lpwstr>
  </property>
  <property fmtid="{D5CDD505-2E9C-101B-9397-08002B2CF9AE}" pid="5" name="MSIP_Label_fb250485-d222-477a-ba09-6a5d3c1730a6_SetDate">
    <vt:lpwstr>2026-03-16T10:07:54Z</vt:lpwstr>
  </property>
  <property fmtid="{D5CDD505-2E9C-101B-9397-08002B2CF9AE}" pid="6" name="MSIP_Label_fb250485-d222-477a-ba09-6a5d3c1730a6_Name">
    <vt:lpwstr>Ubegrenset</vt:lpwstr>
  </property>
  <property fmtid="{D5CDD505-2E9C-101B-9397-08002B2CF9AE}" pid="7" name="MSIP_Label_fb250485-d222-477a-ba09-6a5d3c1730a6_ActionId">
    <vt:lpwstr>4d1cf210-504e-423d-a2eb-9a98f946370c</vt:lpwstr>
  </property>
  <property fmtid="{D5CDD505-2E9C-101B-9397-08002B2CF9AE}" pid="8" name="MSIP_Label_fb250485-d222-477a-ba09-6a5d3c1730a6_Removed">
    <vt:lpwstr>False</vt:lpwstr>
  </property>
  <property fmtid="{D5CDD505-2E9C-101B-9397-08002B2CF9AE}" pid="9" name="MSIP_Label_fb250485-d222-477a-ba09-6a5d3c1730a6_Extended_MSFT_Method">
    <vt:lpwstr>Standard</vt:lpwstr>
  </property>
  <property fmtid="{D5CDD505-2E9C-101B-9397-08002B2CF9AE}" pid="10" name="Sensitivity">
    <vt:lpwstr>Ubegrenset</vt:lpwstr>
  </property>
  <property fmtid="{D5CDD505-2E9C-101B-9397-08002B2CF9AE}" pid="11" name="ServiceArea">
    <vt:lpwstr>2;#Administrasjon|9428315e-e1e9-4537-afd0-fcf0dcb6f003</vt:lpwstr>
  </property>
  <property fmtid="{D5CDD505-2E9C-101B-9397-08002B2CF9AE}" pid="12" name="MediaServiceImageTags">
    <vt:lpwstr/>
  </property>
  <property fmtid="{D5CDD505-2E9C-101B-9397-08002B2CF9AE}" pid="13" name="MainProcess">
    <vt:lpwstr>1;#Anskaffelser|34fb8af0-3a3e-4594-a0dc-202975a1669b</vt:lpwstr>
  </property>
  <property fmtid="{D5CDD505-2E9C-101B-9397-08002B2CF9AE}" pid="14" name="SecondaryServiceArea">
    <vt:lpwstr/>
  </property>
</Properties>
</file>